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33" i="3" l="1"/>
  <c r="N32" i="3"/>
  <c r="O32" i="3" s="1"/>
  <c r="Y32" i="3"/>
  <c r="N31" i="3"/>
  <c r="Y31" i="3"/>
  <c r="O31" i="3"/>
  <c r="N30" i="3"/>
  <c r="Y30" i="3"/>
  <c r="O30" i="3"/>
  <c r="N29" i="3"/>
  <c r="Y29" i="3"/>
  <c r="O29" i="3"/>
  <c r="N28" i="3"/>
  <c r="Y28" i="3"/>
  <c r="O28" i="3"/>
  <c r="N27" i="3"/>
  <c r="O27" i="3" s="1"/>
  <c r="Y27" i="3"/>
  <c r="N26" i="3"/>
  <c r="O26" i="3" s="1"/>
  <c r="Y26" i="3"/>
  <c r="N25" i="3"/>
  <c r="Y25" i="3"/>
  <c r="O25" i="3"/>
  <c r="N24" i="3"/>
  <c r="Y24" i="3"/>
  <c r="O24" i="3"/>
  <c r="N23" i="3"/>
  <c r="Y23" i="3"/>
  <c r="O23" i="3"/>
  <c r="N22" i="3"/>
  <c r="O22" i="3" s="1"/>
  <c r="Y22" i="3"/>
  <c r="N21" i="3"/>
  <c r="Y21" i="3"/>
  <c r="O21" i="3"/>
  <c r="N20" i="3"/>
  <c r="Y20" i="3"/>
  <c r="O20" i="3"/>
  <c r="N19" i="3"/>
  <c r="Y19" i="3"/>
  <c r="O19" i="3"/>
  <c r="N18" i="3"/>
  <c r="Y18" i="3"/>
  <c r="O18" i="3"/>
  <c r="N17" i="3"/>
  <c r="Y17" i="3"/>
  <c r="O17" i="3"/>
  <c r="N16" i="3"/>
  <c r="O16" i="3" s="1"/>
  <c r="Y16" i="3"/>
  <c r="P15" i="3"/>
  <c r="N14" i="3"/>
  <c r="Y14" i="3"/>
  <c r="O14" i="3"/>
  <c r="P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<sst xmlns="http://schemas.openxmlformats.org/spreadsheetml/2006/main" count="109" uniqueCount="86">
  <si>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</si>
  <si>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</si>
  <si>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</si>
  <si>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</si>
  <si>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</si>
  <si>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</si>
  <si>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</si>
  <si>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</si>
  <si>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</si>
  <si>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</si>
  <si>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</si>
  <si>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</si>
  <si>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</si>
  <si>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</si>
  <si>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PISTA CERO S.L.</t>
  </si>
  <si>
    <t>NIF:</t>
  </si>
  <si>
    <t>B58790122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</si>
  <si>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</si>
  <si>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</si>
  <si>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</si>
  <si>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</si>
  <si>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</si>
  <si>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</si>
  <si>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</si>
  <si>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</si>
  <si>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</si>
  <si>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</si>
  <si>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</si>
  <si>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</si>
  <si>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</si>
  <si>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</si>
  <si>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</si>
  <si>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</si>
  <si>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</si>
  <si>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</si>
  <si>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</si>
  <si>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</si>
  <si>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</si>
  <si>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</si>
  <si>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</si>
  <si>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</si>
  <si>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</si>
  <si>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</si>
  <si>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</si>
  <si>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</si>
  <si>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</si>
  <si>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</si>
  <si>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Llapis de tauleta Samsung Galaxy Tab S6 Lite o equivalent</t>
  </si>
  <si>
    <t>UN</t>
  </si>
  <si>
    <t>B0B56JZ3P9</t>
  </si>
  <si>
    <t>Tauleta Samsung Galaxy Tab S6 Lite o equivalent</t>
  </si>
  <si>
    <t>M-P613NZAAPHE</t>
  </si>
  <si>
    <t>Telèfon Mòbil</t>
  </si>
  <si>
    <t>GRP2603P</t>
  </si>
  <si>
    <t>"Adaptador Kingston Emmagatzematge de 2,5"" a 3,5"" SSD o equivalent"</t>
  </si>
  <si>
    <t>SNA-BR2/35</t>
  </si>
  <si>
    <t>Adaptador USB A HUB 2 Ports USB + RJ45</t>
  </si>
  <si>
    <t>A106-0401</t>
  </si>
  <si>
    <t>Adaptador USB-C a HDMI, VGA</t>
  </si>
  <si>
    <t>A109-0627</t>
  </si>
  <si>
    <t>Adaptador USC-C a RJ45</t>
  </si>
  <si>
    <t>UE300C</t>
  </si>
  <si>
    <t>Auriculars clàssics (in ear) amb cable per telèfon o mòbil amb micròfon incorporat</t>
  </si>
  <si>
    <t>ZBW4354TY</t>
  </si>
  <si>
    <t>Cable Ethernet RJ-45 de 1’5 metres CAT 6a</t>
  </si>
  <si>
    <t>10.20.1801-L150</t>
  </si>
  <si>
    <t>Cable Ethernet RJ-45 de 2 metres CAT 6a</t>
  </si>
  <si>
    <t>10.20.1802</t>
  </si>
  <si>
    <t>Carregador mòbil amb connector Micro USB</t>
  </si>
  <si>
    <t>B09PVG825G_B</t>
  </si>
  <si>
    <t>Disc dur extern portàtil Western Digital Elements de 2TB o equivalent</t>
  </si>
  <si>
    <t>WDBU6Y0020BBK-WESN</t>
  </si>
  <si>
    <t>Disc dur Western Digital Blue 3D Nand SSD 500 GB o equivalent</t>
  </si>
  <si>
    <t>CT500MX500SSD1</t>
  </si>
  <si>
    <t>Estoreta ratolí</t>
  </si>
  <si>
    <t>Punter Logitech Wireless Presenter R400 o equivalent</t>
  </si>
  <si>
    <t>910-001356</t>
  </si>
  <si>
    <t>Ratolí òptic Logitech M90 o equivalent</t>
  </si>
  <si>
    <t>910-001794</t>
  </si>
  <si>
    <t>Ratolí òptic sense fils Logitech M185 o equivalent</t>
  </si>
  <si>
    <t>910-002235</t>
  </si>
  <si>
    <t>Ratolí òptic senzill i de format petit amb connexió tipus USB C</t>
  </si>
  <si>
    <t>Switch DLink de 16 ports DGS-1100-16 o equivalent</t>
  </si>
  <si>
    <t>DGS-1100-16V2/E</t>
  </si>
  <si>
    <t>Webcam Logitech C270 o equivalent</t>
  </si>
  <si>
    <t>960-001063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</si>
</sst>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3.25" x14ac:dyDescent="0.25">
      <c r="A11" s="19">
        <v>6</v>
      </c>
      <c r="B11" s="19">
        <v>0</v>
      </c>
      <c r="C11" s="19"/>
      <c r="D11" s="19">
        <v>190</v>
      </c>
      <c r="E11" s="19">
        <v>40007061</v>
      </c>
      <c r="F11" s="19" t="s">
        <v>47</v>
      </c>
      <c r="G11" s="19">
        <v>1</v>
      </c>
      <c r="H11" s="19" t="s">
        <v>48</v>
      </c>
      <c r="I11" s="28">
        <v>14.36</v>
      </c>
      <c r="J11" s="19">
        <v>1</v>
      </c>
      <c r="K11" s="19">
        <v>14.36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ht="34.5" x14ac:dyDescent="0.25">
      <c r="A12" s="19">
        <v>6</v>
      </c>
      <c r="B12" s="19">
        <v>0</v>
      </c>
      <c r="C12" s="19"/>
      <c r="D12" s="19">
        <v>250</v>
      </c>
      <c r="E12" s="19">
        <v>40007085</v>
      </c>
      <c r="F12" s="19" t="s">
        <v>50</v>
      </c>
      <c r="G12" s="19">
        <v>1</v>
      </c>
      <c r="H12" s="19" t="s">
        <v>48</v>
      </c>
      <c r="I12" s="28">
        <v>297.85000000000002</v>
      </c>
      <c r="J12" s="19">
        <v>1</v>
      </c>
      <c r="K12" s="19">
        <v>297.85000000000002</v>
      </c>
      <c r="L12" s="19"/>
      <c r="M12" s="12" t="s">
        <v>51</v>
      </c>
      <c r="N12" s="28">
        <f>Z12*1.21</f>
        <v>0</v>
      </c>
      <c r="O12" s="30">
        <f>G12*N12/J12</f>
        <v>0</v>
      </c>
      <c r="P12" s="19"/>
      <c r="Q12" s="12"/>
      <c r="R12" s="12"/>
      <c r="S12" s="12"/>
      <c r="T12" s="10"/>
      <c r="U12" s="12"/>
      <c r="V12" s="10"/>
      <c r="W12" s="10"/>
      <c r="X12" s="32">
        <v>0.21</v>
      </c>
      <c r="Y12" s="33">
        <f>Z12*G12/J12</f>
        <v>0</v>
      </c>
      <c r="Z12" s="11"/>
      <c r="AA12" s="10"/>
      <c r="AB12" s="10"/>
      <c r="AC12" s="13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5">
      <c r="A13" s="20"/>
      <c r="B13" s="20"/>
      <c r="C13" s="20"/>
      <c r="D13" s="20"/>
      <c r="E13" s="20"/>
      <c r="F13" s="20"/>
      <c r="G13" s="20"/>
      <c r="H13" s="20"/>
      <c r="I13" s="29"/>
      <c r="J13" s="20"/>
      <c r="K13" s="20">
        <v>312.20999999999998</v>
      </c>
      <c r="L13" s="20"/>
      <c r="M13" s="16"/>
      <c r="N13" s="29"/>
      <c r="O13" s="31"/>
      <c r="P13" s="20">
        <f>SUM(O11:O12)</f>
        <v>0</v>
      </c>
      <c r="Q13" s="16"/>
      <c r="R13" s="16"/>
      <c r="S13" s="16"/>
      <c r="T13" s="3"/>
      <c r="U13" s="16"/>
      <c r="V13" s="3"/>
      <c r="W13" s="3"/>
      <c r="X13" s="20"/>
      <c r="Y13" s="20"/>
      <c r="Z13" s="15"/>
      <c r="AA13" s="3"/>
      <c r="AB13" s="3"/>
      <c r="AC13" s="17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5">
      <c r="A14" s="19">
        <v>7</v>
      </c>
      <c r="B14" s="19">
        <v>0</v>
      </c>
      <c r="C14" s="19"/>
      <c r="D14" s="19">
        <v>30</v>
      </c>
      <c r="E14" s="19">
        <v>40006321</v>
      </c>
      <c r="F14" s="19" t="s">
        <v>52</v>
      </c>
      <c r="G14" s="19">
        <v>12</v>
      </c>
      <c r="H14" s="19" t="s">
        <v>48</v>
      </c>
      <c r="I14" s="28">
        <v>53.58</v>
      </c>
      <c r="J14" s="19">
        <v>1</v>
      </c>
      <c r="K14" s="19">
        <v>642.96</v>
      </c>
      <c r="L14" s="19"/>
      <c r="M14" s="12" t="s">
        <v>53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9"/>
      <c r="J15" s="20"/>
      <c r="K15" s="20">
        <v>642.96</v>
      </c>
      <c r="L15" s="20"/>
      <c r="M15" s="16"/>
      <c r="N15" s="29"/>
      <c r="O15" s="31"/>
      <c r="P15" s="20">
        <f>SUM(O14:O14)</f>
        <v>0</v>
      </c>
      <c r="Q15" s="16"/>
      <c r="R15" s="16"/>
      <c r="S15" s="16"/>
      <c r="T15" s="3"/>
      <c r="U15" s="16"/>
      <c r="V15" s="3"/>
      <c r="W15" s="3"/>
      <c r="X15" s="20"/>
      <c r="Y15" s="20"/>
      <c r="Z15" s="15"/>
      <c r="AA15" s="3"/>
      <c r="AB15" s="3"/>
      <c r="AC15" s="17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ht="34.5" x14ac:dyDescent="0.25">
      <c r="A16" s="19">
        <v>8</v>
      </c>
      <c r="B16" s="19">
        <v>0</v>
      </c>
      <c r="C16" s="19"/>
      <c r="D16" s="19">
        <v>50</v>
      </c>
      <c r="E16" s="19">
        <v>40007016</v>
      </c>
      <c r="F16" s="19" t="s">
        <v>54</v>
      </c>
      <c r="G16" s="19">
        <v>35</v>
      </c>
      <c r="H16" s="19" t="s">
        <v>48</v>
      </c>
      <c r="I16" s="28">
        <v>6.12</v>
      </c>
      <c r="J16" s="19">
        <v>1</v>
      </c>
      <c r="K16" s="19">
        <v>214.2</v>
      </c>
      <c r="L16" s="19"/>
      <c r="M16" s="12" t="s">
        <v>55</v>
      </c>
      <c r="N16" s="28">
        <f>Z16*1.21</f>
        <v>0</v>
      </c>
      <c r="O16" s="30">
        <f>G16*N16/J16</f>
        <v>0</v>
      </c>
      <c r="P16" s="19"/>
      <c r="Q16" s="12"/>
      <c r="R16" s="12"/>
      <c r="S16" s="12"/>
      <c r="T16" s="10"/>
      <c r="U16" s="12"/>
      <c r="V16" s="10"/>
      <c r="W16" s="10"/>
      <c r="X16" s="32">
        <v>0.21</v>
      </c>
      <c r="Y16" s="33">
        <f>Z16*G16/J16</f>
        <v>0</v>
      </c>
      <c r="Z16" s="11"/>
      <c r="AA16" s="10"/>
      <c r="AB16" s="10"/>
      <c r="AC16" s="13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ht="23.25" x14ac:dyDescent="0.25">
      <c r="A17" s="19">
        <v>8</v>
      </c>
      <c r="B17" s="19">
        <v>0</v>
      </c>
      <c r="C17" s="19"/>
      <c r="D17" s="19">
        <v>60</v>
      </c>
      <c r="E17" s="19">
        <v>40007019</v>
      </c>
      <c r="F17" s="19" t="s">
        <v>56</v>
      </c>
      <c r="G17" s="19">
        <v>10</v>
      </c>
      <c r="H17" s="19" t="s">
        <v>48</v>
      </c>
      <c r="I17" s="28">
        <v>19.8</v>
      </c>
      <c r="J17" s="19">
        <v>1</v>
      </c>
      <c r="K17" s="19">
        <v>198</v>
      </c>
      <c r="L17" s="19"/>
      <c r="M17" s="12" t="s">
        <v>57</v>
      </c>
      <c r="N17" s="28">
        <f>Z17*1.21</f>
        <v>0</v>
      </c>
      <c r="O17" s="30">
        <f>G17*N17/J17</f>
        <v>0</v>
      </c>
      <c r="P17" s="19"/>
      <c r="Q17" s="12"/>
      <c r="R17" s="12"/>
      <c r="S17" s="12"/>
      <c r="T17" s="10"/>
      <c r="U17" s="12"/>
      <c r="V17" s="10"/>
      <c r="W17" s="10"/>
      <c r="X17" s="32">
        <v>0.21</v>
      </c>
      <c r="Y17" s="33">
        <f>Z17*G17/J17</f>
        <v>0</v>
      </c>
      <c r="Z17" s="11"/>
      <c r="AA17" s="10"/>
      <c r="AB17" s="10"/>
      <c r="AC17" s="13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19">
        <v>8</v>
      </c>
      <c r="B18" s="19">
        <v>0</v>
      </c>
      <c r="C18" s="19"/>
      <c r="D18" s="19">
        <v>70</v>
      </c>
      <c r="E18" s="19">
        <v>40007020</v>
      </c>
      <c r="F18" s="19" t="s">
        <v>58</v>
      </c>
      <c r="G18" s="19">
        <v>5</v>
      </c>
      <c r="H18" s="19" t="s">
        <v>48</v>
      </c>
      <c r="I18" s="28">
        <v>19.5</v>
      </c>
      <c r="J18" s="19">
        <v>1</v>
      </c>
      <c r="K18" s="19">
        <v>97.5</v>
      </c>
      <c r="L18" s="19"/>
      <c r="M18" s="12" t="s">
        <v>59</v>
      </c>
      <c r="N18" s="28">
        <f>Z18*1.21</f>
        <v>0</v>
      </c>
      <c r="O18" s="30">
        <f>G18*N18/J18</f>
        <v>0</v>
      </c>
      <c r="P18" s="19"/>
      <c r="Q18" s="12"/>
      <c r="R18" s="12"/>
      <c r="S18" s="12"/>
      <c r="T18" s="10"/>
      <c r="U18" s="12"/>
      <c r="V18" s="10"/>
      <c r="W18" s="10"/>
      <c r="X18" s="32">
        <v>0.21</v>
      </c>
      <c r="Y18" s="33">
        <f>Z18*G18/J18</f>
        <v>0</v>
      </c>
      <c r="Z18" s="11"/>
      <c r="AA18" s="10"/>
      <c r="AB18" s="10"/>
      <c r="AC18" s="13"/>
      <c r="AD18" s="8"/>
      <c r="AE18" s="14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19">
        <v>8</v>
      </c>
      <c r="B19" s="19">
        <v>0</v>
      </c>
      <c r="C19" s="19"/>
      <c r="D19" s="19">
        <v>80</v>
      </c>
      <c r="E19" s="19">
        <v>40007021</v>
      </c>
      <c r="F19" s="19" t="s">
        <v>60</v>
      </c>
      <c r="G19" s="19">
        <v>10</v>
      </c>
      <c r="H19" s="19" t="s">
        <v>48</v>
      </c>
      <c r="I19" s="28">
        <v>14.95</v>
      </c>
      <c r="J19" s="19">
        <v>1</v>
      </c>
      <c r="K19" s="19">
        <v>149.5</v>
      </c>
      <c r="L19" s="19"/>
      <c r="M19" s="12" t="s">
        <v>61</v>
      </c>
      <c r="N19" s="28">
        <f>Z19*1.21</f>
        <v>0</v>
      </c>
      <c r="O19" s="30">
        <f>G19*N19/J19</f>
        <v>0</v>
      </c>
      <c r="P19" s="19"/>
      <c r="Q19" s="12"/>
      <c r="R19" s="12"/>
      <c r="S19" s="12"/>
      <c r="T19" s="10"/>
      <c r="U19" s="12"/>
      <c r="V19" s="10"/>
      <c r="W19" s="10"/>
      <c r="X19" s="32">
        <v>0.21</v>
      </c>
      <c r="Y19" s="33">
        <f>Z19*G19/J19</f>
        <v>0</v>
      </c>
      <c r="Z19" s="11"/>
      <c r="AA19" s="10"/>
      <c r="AB19" s="10"/>
      <c r="AC19" s="13"/>
      <c r="AD19" s="8"/>
      <c r="AE19" s="14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ht="34.5" x14ac:dyDescent="0.25">
      <c r="A20" s="19">
        <v>8</v>
      </c>
      <c r="B20" s="19">
        <v>0</v>
      </c>
      <c r="C20" s="19"/>
      <c r="D20" s="19">
        <v>90</v>
      </c>
      <c r="E20" s="19">
        <v>40007023</v>
      </c>
      <c r="F20" s="19" t="s">
        <v>62</v>
      </c>
      <c r="G20" s="19">
        <v>20</v>
      </c>
      <c r="H20" s="19" t="s">
        <v>48</v>
      </c>
      <c r="I20" s="28">
        <v>7.28</v>
      </c>
      <c r="J20" s="19">
        <v>1</v>
      </c>
      <c r="K20" s="19">
        <v>145.6</v>
      </c>
      <c r="L20" s="19"/>
      <c r="M20" s="12" t="s">
        <v>63</v>
      </c>
      <c r="N20" s="28">
        <f>Z20*1.21</f>
        <v>0</v>
      </c>
      <c r="O20" s="30">
        <f>G20*N20/J20</f>
        <v>0</v>
      </c>
      <c r="P20" s="19"/>
      <c r="Q20" s="12"/>
      <c r="R20" s="12"/>
      <c r="S20" s="12"/>
      <c r="T20" s="10"/>
      <c r="U20" s="12"/>
      <c r="V20" s="10"/>
      <c r="W20" s="10"/>
      <c r="X20" s="32">
        <v>0.21</v>
      </c>
      <c r="Y20" s="33">
        <f>Z20*G20/J20</f>
        <v>0</v>
      </c>
      <c r="Z20" s="11"/>
      <c r="AA20" s="10"/>
      <c r="AB20" s="10"/>
      <c r="AC20" s="13"/>
      <c r="AD20" s="8"/>
      <c r="AE20" s="14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ht="23.25" x14ac:dyDescent="0.25">
      <c r="A21" s="19">
        <v>8</v>
      </c>
      <c r="B21" s="19">
        <v>0</v>
      </c>
      <c r="C21" s="19"/>
      <c r="D21" s="19">
        <v>110</v>
      </c>
      <c r="E21" s="19">
        <v>40007033</v>
      </c>
      <c r="F21" s="19" t="s">
        <v>64</v>
      </c>
      <c r="G21" s="19">
        <v>20</v>
      </c>
      <c r="H21" s="19" t="s">
        <v>48</v>
      </c>
      <c r="I21" s="28">
        <v>4.55</v>
      </c>
      <c r="J21" s="19">
        <v>1</v>
      </c>
      <c r="K21" s="19">
        <v>91</v>
      </c>
      <c r="L21" s="19"/>
      <c r="M21" s="12" t="s">
        <v>65</v>
      </c>
      <c r="N21" s="28">
        <f>Z21*1.21</f>
        <v>0</v>
      </c>
      <c r="O21" s="30">
        <f>G21*N21/J21</f>
        <v>0</v>
      </c>
      <c r="P21" s="19"/>
      <c r="Q21" s="12"/>
      <c r="R21" s="12"/>
      <c r="S21" s="12"/>
      <c r="T21" s="10"/>
      <c r="U21" s="12"/>
      <c r="V21" s="10"/>
      <c r="W21" s="10"/>
      <c r="X21" s="32">
        <v>0.21</v>
      </c>
      <c r="Y21" s="33">
        <f>Z21*G21/J21</f>
        <v>0</v>
      </c>
      <c r="Z21" s="11"/>
      <c r="AA21" s="10"/>
      <c r="AB21" s="10"/>
      <c r="AC21" s="13"/>
      <c r="AD21" s="8"/>
      <c r="AE21" s="14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ht="23.25" x14ac:dyDescent="0.25">
      <c r="A22" s="19">
        <v>8</v>
      </c>
      <c r="B22" s="19">
        <v>0</v>
      </c>
      <c r="C22" s="19"/>
      <c r="D22" s="19">
        <v>120</v>
      </c>
      <c r="E22" s="19">
        <v>40007034</v>
      </c>
      <c r="F22" s="19" t="s">
        <v>66</v>
      </c>
      <c r="G22" s="19">
        <v>30</v>
      </c>
      <c r="H22" s="19" t="s">
        <v>48</v>
      </c>
      <c r="I22" s="28">
        <v>4.9400000000000004</v>
      </c>
      <c r="J22" s="19">
        <v>1</v>
      </c>
      <c r="K22" s="19">
        <v>148.19999999999999</v>
      </c>
      <c r="L22" s="19"/>
      <c r="M22" s="12" t="s">
        <v>67</v>
      </c>
      <c r="N22" s="28">
        <f>Z22*1.21</f>
        <v>0</v>
      </c>
      <c r="O22" s="30">
        <f>G22*N22/J22</f>
        <v>0</v>
      </c>
      <c r="P22" s="19"/>
      <c r="Q22" s="12"/>
      <c r="R22" s="12"/>
      <c r="S22" s="12"/>
      <c r="T22" s="10"/>
      <c r="U22" s="12"/>
      <c r="V22" s="10"/>
      <c r="W22" s="10"/>
      <c r="X22" s="32">
        <v>0.21</v>
      </c>
      <c r="Y22" s="33">
        <f>Z22*G22/J22</f>
        <v>0</v>
      </c>
      <c r="Z22" s="11"/>
      <c r="AA22" s="10"/>
      <c r="AB22" s="10"/>
      <c r="AC22" s="13"/>
      <c r="AD22" s="8"/>
      <c r="AE22" s="14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ht="23.25" x14ac:dyDescent="0.25">
      <c r="A23" s="19">
        <v>8</v>
      </c>
      <c r="B23" s="19">
        <v>0</v>
      </c>
      <c r="C23" s="19"/>
      <c r="D23" s="19">
        <v>130</v>
      </c>
      <c r="E23" s="19">
        <v>40007037</v>
      </c>
      <c r="F23" s="19" t="s">
        <v>68</v>
      </c>
      <c r="G23" s="19">
        <v>5</v>
      </c>
      <c r="H23" s="19" t="s">
        <v>48</v>
      </c>
      <c r="I23" s="28">
        <v>15</v>
      </c>
      <c r="J23" s="19">
        <v>1</v>
      </c>
      <c r="K23" s="19">
        <v>75</v>
      </c>
      <c r="L23" s="19"/>
      <c r="M23" s="12" t="s">
        <v>69</v>
      </c>
      <c r="N23" s="28">
        <f>Z23*1.21</f>
        <v>0</v>
      </c>
      <c r="O23" s="30">
        <f>G23*N23/J23</f>
        <v>0</v>
      </c>
      <c r="P23" s="19"/>
      <c r="Q23" s="12"/>
      <c r="R23" s="12"/>
      <c r="S23" s="12"/>
      <c r="T23" s="10"/>
      <c r="U23" s="12"/>
      <c r="V23" s="10"/>
      <c r="W23" s="10"/>
      <c r="X23" s="32">
        <v>0.21</v>
      </c>
      <c r="Y23" s="33">
        <f>Z23*G23/J23</f>
        <v>0</v>
      </c>
      <c r="Z23" s="11"/>
      <c r="AA23" s="10"/>
      <c r="AB23" s="10"/>
      <c r="AC23" s="13"/>
      <c r="AD23" s="8"/>
      <c r="AE23" s="14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ht="34.5" x14ac:dyDescent="0.25">
      <c r="A24" s="19">
        <v>8</v>
      </c>
      <c r="B24" s="19">
        <v>0</v>
      </c>
      <c r="C24" s="19"/>
      <c r="D24" s="19">
        <v>140</v>
      </c>
      <c r="E24" s="19">
        <v>40007044</v>
      </c>
      <c r="F24" s="19" t="s">
        <v>70</v>
      </c>
      <c r="G24" s="19">
        <v>2</v>
      </c>
      <c r="H24" s="19" t="s">
        <v>48</v>
      </c>
      <c r="I24" s="28">
        <v>55</v>
      </c>
      <c r="J24" s="19">
        <v>1</v>
      </c>
      <c r="K24" s="19">
        <v>110</v>
      </c>
      <c r="L24" s="19"/>
      <c r="M24" s="12" t="s">
        <v>71</v>
      </c>
      <c r="N24" s="28">
        <f>Z24*1.21</f>
        <v>0</v>
      </c>
      <c r="O24" s="30">
        <f>G24*N24/J24</f>
        <v>0</v>
      </c>
      <c r="P24" s="19"/>
      <c r="Q24" s="12"/>
      <c r="R24" s="12"/>
      <c r="S24" s="12"/>
      <c r="T24" s="10"/>
      <c r="U24" s="12"/>
      <c r="V24" s="10"/>
      <c r="W24" s="10"/>
      <c r="X24" s="32">
        <v>0.21</v>
      </c>
      <c r="Y24" s="33">
        <f>Z24*G24/J24</f>
        <v>0</v>
      </c>
      <c r="Z24" s="11"/>
      <c r="AA24" s="10"/>
      <c r="AB24" s="10"/>
      <c r="AC24" s="13"/>
      <c r="AD24" s="8"/>
      <c r="AE24" s="14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ht="23.25" x14ac:dyDescent="0.25">
      <c r="A25" s="19">
        <v>8</v>
      </c>
      <c r="B25" s="19">
        <v>0</v>
      </c>
      <c r="C25" s="19"/>
      <c r="D25" s="19">
        <v>150</v>
      </c>
      <c r="E25" s="19">
        <v>40007045</v>
      </c>
      <c r="F25" s="19" t="s">
        <v>72</v>
      </c>
      <c r="G25" s="19">
        <v>35</v>
      </c>
      <c r="H25" s="19" t="s">
        <v>48</v>
      </c>
      <c r="I25" s="28">
        <v>31.25</v>
      </c>
      <c r="J25" s="19">
        <v>1</v>
      </c>
      <c r="K25" s="19">
        <v>1093.75</v>
      </c>
      <c r="L25" s="19"/>
      <c r="M25" s="12" t="s">
        <v>73</v>
      </c>
      <c r="N25" s="28">
        <f>Z25*1.21</f>
        <v>0</v>
      </c>
      <c r="O25" s="30">
        <f>G25*N25/J25</f>
        <v>0</v>
      </c>
      <c r="P25" s="19"/>
      <c r="Q25" s="12"/>
      <c r="R25" s="12"/>
      <c r="S25" s="12"/>
      <c r="T25" s="10"/>
      <c r="U25" s="12"/>
      <c r="V25" s="10"/>
      <c r="W25" s="10"/>
      <c r="X25" s="32">
        <v>0.21</v>
      </c>
      <c r="Y25" s="33">
        <f>Z25*G25/J25</f>
        <v>0</v>
      </c>
      <c r="Z25" s="11"/>
      <c r="AA25" s="10"/>
      <c r="AB25" s="10"/>
      <c r="AC25" s="13"/>
      <c r="AD25" s="8"/>
      <c r="AE25" s="14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19">
        <v>8</v>
      </c>
      <c r="B26" s="19">
        <v>0</v>
      </c>
      <c r="C26" s="19"/>
      <c r="D26" s="19">
        <v>160</v>
      </c>
      <c r="E26" s="19">
        <v>40007049</v>
      </c>
      <c r="F26" s="19" t="s">
        <v>74</v>
      </c>
      <c r="G26" s="19">
        <v>10</v>
      </c>
      <c r="H26" s="19" t="s">
        <v>48</v>
      </c>
      <c r="I26" s="28">
        <v>5.25</v>
      </c>
      <c r="J26" s="19">
        <v>1</v>
      </c>
      <c r="K26" s="19">
        <v>52.5</v>
      </c>
      <c r="L26" s="19"/>
      <c r="M26" s="12">
        <v>21936</v>
      </c>
      <c r="N26" s="28">
        <f>Z26*1.21</f>
        <v>0</v>
      </c>
      <c r="O26" s="30">
        <f>G26*N26/J26</f>
        <v>0</v>
      </c>
      <c r="P26" s="19"/>
      <c r="Q26" s="12"/>
      <c r="R26" s="12"/>
      <c r="S26" s="12"/>
      <c r="T26" s="10"/>
      <c r="U26" s="12"/>
      <c r="V26" s="10"/>
      <c r="W26" s="10"/>
      <c r="X26" s="32">
        <v>0.21</v>
      </c>
      <c r="Y26" s="33">
        <f>Z26*G26/J26</f>
        <v>0</v>
      </c>
      <c r="Z26" s="11"/>
      <c r="AA26" s="10"/>
      <c r="AB26" s="10"/>
      <c r="AC26" s="13"/>
      <c r="AD26" s="8"/>
      <c r="AE26" s="14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ht="23.25" x14ac:dyDescent="0.25">
      <c r="A27" s="19">
        <v>8</v>
      </c>
      <c r="B27" s="19">
        <v>0</v>
      </c>
      <c r="C27" s="19"/>
      <c r="D27" s="19">
        <v>200</v>
      </c>
      <c r="E27" s="19">
        <v>40007067</v>
      </c>
      <c r="F27" s="19" t="s">
        <v>75</v>
      </c>
      <c r="G27" s="19">
        <v>2</v>
      </c>
      <c r="H27" s="19" t="s">
        <v>48</v>
      </c>
      <c r="I27" s="28">
        <v>19</v>
      </c>
      <c r="J27" s="19">
        <v>1</v>
      </c>
      <c r="K27" s="19">
        <v>38</v>
      </c>
      <c r="L27" s="19"/>
      <c r="M27" s="12" t="s">
        <v>76</v>
      </c>
      <c r="N27" s="28">
        <f>Z27*1.21</f>
        <v>0</v>
      </c>
      <c r="O27" s="30">
        <f>G27*N27/J27</f>
        <v>0</v>
      </c>
      <c r="P27" s="19"/>
      <c r="Q27" s="12"/>
      <c r="R27" s="12"/>
      <c r="S27" s="12"/>
      <c r="T27" s="10"/>
      <c r="U27" s="12"/>
      <c r="V27" s="10"/>
      <c r="W27" s="10"/>
      <c r="X27" s="32">
        <v>0.21</v>
      </c>
      <c r="Y27" s="33">
        <f>Z27*G27/J27</f>
        <v>0</v>
      </c>
      <c r="Z27" s="11"/>
      <c r="AA27" s="10"/>
      <c r="AB27" s="10"/>
      <c r="AC27" s="13"/>
      <c r="AD27" s="8"/>
      <c r="AE27" s="14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ht="23.25" x14ac:dyDescent="0.25">
      <c r="A28" s="19">
        <v>8</v>
      </c>
      <c r="B28" s="19">
        <v>0</v>
      </c>
      <c r="C28" s="19"/>
      <c r="D28" s="19">
        <v>210</v>
      </c>
      <c r="E28" s="19">
        <v>40007070</v>
      </c>
      <c r="F28" s="19" t="s">
        <v>77</v>
      </c>
      <c r="G28" s="19">
        <v>12</v>
      </c>
      <c r="H28" s="19" t="s">
        <v>48</v>
      </c>
      <c r="I28" s="28">
        <v>6.5</v>
      </c>
      <c r="J28" s="19">
        <v>1</v>
      </c>
      <c r="K28" s="19">
        <v>78</v>
      </c>
      <c r="L28" s="19"/>
      <c r="M28" s="12" t="s">
        <v>78</v>
      </c>
      <c r="N28" s="28">
        <f>Z28*1.21</f>
        <v>0</v>
      </c>
      <c r="O28" s="30">
        <f>G28*N28/J28</f>
        <v>0</v>
      </c>
      <c r="P28" s="19"/>
      <c r="Q28" s="12"/>
      <c r="R28" s="12"/>
      <c r="S28" s="12"/>
      <c r="T28" s="10"/>
      <c r="U28" s="12"/>
      <c r="V28" s="10"/>
      <c r="W28" s="10"/>
      <c r="X28" s="32">
        <v>0.21</v>
      </c>
      <c r="Y28" s="33">
        <f>Z28*G28/J28</f>
        <v>0</v>
      </c>
      <c r="Z28" s="11"/>
      <c r="AA28" s="10"/>
      <c r="AB28" s="10"/>
      <c r="AC28" s="13"/>
      <c r="AD28" s="8"/>
      <c r="AE28" s="14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ht="23.25" x14ac:dyDescent="0.25">
      <c r="A29" s="19">
        <v>8</v>
      </c>
      <c r="B29" s="19">
        <v>0</v>
      </c>
      <c r="C29" s="19"/>
      <c r="D29" s="19">
        <v>220</v>
      </c>
      <c r="E29" s="19">
        <v>40007071</v>
      </c>
      <c r="F29" s="19" t="s">
        <v>79</v>
      </c>
      <c r="G29" s="19">
        <v>4</v>
      </c>
      <c r="H29" s="19" t="s">
        <v>48</v>
      </c>
      <c r="I29" s="28">
        <v>11.05</v>
      </c>
      <c r="J29" s="19">
        <v>1</v>
      </c>
      <c r="K29" s="19">
        <v>44.2</v>
      </c>
      <c r="L29" s="19"/>
      <c r="M29" s="12" t="s">
        <v>80</v>
      </c>
      <c r="N29" s="28">
        <f>Z29*1.21</f>
        <v>0</v>
      </c>
      <c r="O29" s="30">
        <f>G29*N29/J29</f>
        <v>0</v>
      </c>
      <c r="P29" s="19"/>
      <c r="Q29" s="12"/>
      <c r="R29" s="12"/>
      <c r="S29" s="12"/>
      <c r="T29" s="10"/>
      <c r="U29" s="12"/>
      <c r="V29" s="10"/>
      <c r="W29" s="10"/>
      <c r="X29" s="32">
        <v>0.21</v>
      </c>
      <c r="Y29" s="33">
        <f>Z29*G29/J29</f>
        <v>0</v>
      </c>
      <c r="Z29" s="11"/>
      <c r="AA29" s="10"/>
      <c r="AB29" s="10"/>
      <c r="AC29" s="13"/>
      <c r="AD29" s="8"/>
      <c r="AE29" s="14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ht="23.25" x14ac:dyDescent="0.25">
      <c r="A30" s="19">
        <v>8</v>
      </c>
      <c r="B30" s="19">
        <v>0</v>
      </c>
      <c r="C30" s="19"/>
      <c r="D30" s="19">
        <v>230</v>
      </c>
      <c r="E30" s="19">
        <v>40007072</v>
      </c>
      <c r="F30" s="19" t="s">
        <v>81</v>
      </c>
      <c r="G30" s="19">
        <v>58</v>
      </c>
      <c r="H30" s="19" t="s">
        <v>48</v>
      </c>
      <c r="I30" s="28">
        <v>18</v>
      </c>
      <c r="J30" s="19">
        <v>1</v>
      </c>
      <c r="K30" s="19">
        <v>1044</v>
      </c>
      <c r="L30" s="19"/>
      <c r="M30" s="12" t="s">
        <v>69</v>
      </c>
      <c r="N30" s="28">
        <f>Z30*1.21</f>
        <v>0</v>
      </c>
      <c r="O30" s="30">
        <f>G30*N30/J30</f>
        <v>0</v>
      </c>
      <c r="P30" s="19"/>
      <c r="Q30" s="12"/>
      <c r="R30" s="12"/>
      <c r="S30" s="12"/>
      <c r="T30" s="10"/>
      <c r="U30" s="12"/>
      <c r="V30" s="10"/>
      <c r="W30" s="10"/>
      <c r="X30" s="32">
        <v>0.21</v>
      </c>
      <c r="Y30" s="33">
        <f>Z30*G30/J30</f>
        <v>0</v>
      </c>
      <c r="Z30" s="11"/>
      <c r="AA30" s="10"/>
      <c r="AB30" s="10"/>
      <c r="AC30" s="13"/>
      <c r="AD30" s="8"/>
      <c r="AE30" s="14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ht="23.25" x14ac:dyDescent="0.25">
      <c r="A31" s="19">
        <v>8</v>
      </c>
      <c r="B31" s="19">
        <v>0</v>
      </c>
      <c r="C31" s="19"/>
      <c r="D31" s="19">
        <v>240</v>
      </c>
      <c r="E31" s="19">
        <v>40007076</v>
      </c>
      <c r="F31" s="19" t="s">
        <v>82</v>
      </c>
      <c r="G31" s="19">
        <v>3</v>
      </c>
      <c r="H31" s="19" t="s">
        <v>48</v>
      </c>
      <c r="I31" s="28">
        <v>95</v>
      </c>
      <c r="J31" s="19">
        <v>1</v>
      </c>
      <c r="K31" s="19">
        <v>285</v>
      </c>
      <c r="L31" s="19"/>
      <c r="M31" s="12" t="s">
        <v>83</v>
      </c>
      <c r="N31" s="28">
        <f>Z31*1.21</f>
        <v>0</v>
      </c>
      <c r="O31" s="30">
        <f>G31*N31/J31</f>
        <v>0</v>
      </c>
      <c r="P31" s="19"/>
      <c r="Q31" s="12"/>
      <c r="R31" s="12"/>
      <c r="S31" s="12"/>
      <c r="T31" s="10"/>
      <c r="U31" s="12"/>
      <c r="V31" s="10"/>
      <c r="W31" s="10"/>
      <c r="X31" s="32">
        <v>0.21</v>
      </c>
      <c r="Y31" s="33">
        <f>Z31*G31/J31</f>
        <v>0</v>
      </c>
      <c r="Z31" s="11"/>
      <c r="AA31" s="10"/>
      <c r="AB31" s="10"/>
      <c r="AC31" s="13"/>
      <c r="AD31" s="8"/>
      <c r="AE31" s="14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ht="23.25" x14ac:dyDescent="0.25">
      <c r="A32" s="19">
        <v>8</v>
      </c>
      <c r="B32" s="19">
        <v>0</v>
      </c>
      <c r="C32" s="19"/>
      <c r="D32" s="19">
        <v>260</v>
      </c>
      <c r="E32" s="19">
        <v>40007093</v>
      </c>
      <c r="F32" s="19" t="s">
        <v>84</v>
      </c>
      <c r="G32" s="19">
        <v>5</v>
      </c>
      <c r="H32" s="19" t="s">
        <v>48</v>
      </c>
      <c r="I32" s="28">
        <v>22.4</v>
      </c>
      <c r="J32" s="19">
        <v>1</v>
      </c>
      <c r="K32" s="19">
        <v>112</v>
      </c>
      <c r="L32" s="19"/>
      <c r="M32" s="12" t="s">
        <v>85</v>
      </c>
      <c r="N32" s="28">
        <f>Z32*1.21</f>
        <v>0</v>
      </c>
      <c r="O32" s="30">
        <f>G32*N32/J32</f>
        <v>0</v>
      </c>
      <c r="P32" s="19"/>
      <c r="Q32" s="12"/>
      <c r="R32" s="12"/>
      <c r="S32" s="12"/>
      <c r="T32" s="10"/>
      <c r="U32" s="12"/>
      <c r="V32" s="10"/>
      <c r="W32" s="10"/>
      <c r="X32" s="32">
        <v>0.21</v>
      </c>
      <c r="Y32" s="33">
        <f>Z32*G32/J32</f>
        <v>0</v>
      </c>
      <c r="Z32" s="11"/>
      <c r="AA32" s="10"/>
      <c r="AB32" s="10"/>
      <c r="AC32" s="13"/>
      <c r="AD32" s="8"/>
      <c r="AE32" s="14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0"/>
      <c r="B33" s="20"/>
      <c r="C33" s="20"/>
      <c r="D33" s="20"/>
      <c r="E33" s="20"/>
      <c r="F33" s="20"/>
      <c r="G33" s="20"/>
      <c r="H33" s="20"/>
      <c r="I33" s="29"/>
      <c r="J33" s="20"/>
      <c r="K33" s="20">
        <v>3976.45</v>
      </c>
      <c r="L33" s="20"/>
      <c r="M33" s="16"/>
      <c r="N33" s="29"/>
      <c r="O33" s="31"/>
      <c r="P33" s="20">
        <f>SUM(O16:O32)</f>
        <v>0</v>
      </c>
      <c r="Q33" s="16"/>
      <c r="R33" s="16"/>
      <c r="S33" s="16"/>
      <c r="T33" s="3"/>
      <c r="U33" s="16"/>
      <c r="V33" s="3"/>
      <c r="W33" s="3"/>
      <c r="X33" s="20"/>
      <c r="Y33" s="20"/>
      <c r="Z33" s="15"/>
      <c r="AA33" s="3"/>
      <c r="AB33" s="3"/>
      <c r="AC33" s="17"/>
      <c r="AD33" s="8"/>
      <c r="AE33" s="14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0"/>
      <c r="B34" s="20"/>
      <c r="C34" s="20"/>
      <c r="D34" s="20"/>
      <c r="E34" s="20"/>
      <c r="F34" s="20"/>
      <c r="G34" s="3"/>
      <c r="H34" s="20"/>
      <c r="I34" s="29"/>
      <c r="J34" s="20"/>
      <c r="K34" s="20"/>
      <c r="L34" s="20"/>
      <c r="M34" s="16"/>
      <c r="N34" s="29"/>
      <c r="O34" s="31"/>
      <c r="P34" s="20"/>
      <c r="Q34" s="16"/>
      <c r="R34" s="16"/>
      <c r="S34" s="16"/>
      <c r="T34" s="3"/>
      <c r="U34" s="16"/>
      <c r="V34" s="3"/>
      <c r="W34" s="3"/>
      <c r="X34" s="20"/>
      <c r="Y34" s="20"/>
      <c r="Z34" s="15"/>
      <c r="AA34" s="3"/>
      <c r="AB34" s="3"/>
      <c r="AC34" s="17"/>
      <c r="AD34" s="8"/>
      <c r="AE34" s="14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2023-11-14T14:40:41Z</dcterms:created>
  <dcterms:modified xsi:type="dcterms:W3CDTF">2023-11-14T14:41:38Z</dcterms:modified>
</cp:coreProperties>
</file>